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410880\"/>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<sst xmlns="http://schemas.openxmlformats.org/spreadsheetml/2006/main" count="40" uniqueCount="31">
  <si>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</si>
  <si>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</si>
  <si>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</si>
  <si>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</si>
  <si>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</si>
  <si>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</si>
  <si>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</si>
  <si>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</si>
  <si>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</si>
  <si>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</si>
  <si>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</si>
  <si>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</si>
  <si>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</si>
  <si>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</si>
  <si>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</si>
  <si>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</si>
  <si>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</si>
  <si>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</si>
  <si>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</si>
  <si>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</si>
  <si>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</si>
  <si>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</si>
  <si>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</si>
  <si>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</si>
  <si>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</si>
  <si>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</si>
  <si>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</si>
  <si>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</si>
  <si>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</si>
  <si>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</si>
  <si>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LDI Enhanced Selection Shorter Nominal Fund
Date:                     31 May 2024                                           
Reporting Type:  Periodic Reporting
Portfolios:            QSESNF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</si>
</sst>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v>172551041.539994</v>
      </c>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v>-27533948.539999999</v>
      </c>
    </row>
    <row r="11" spans="2:10" s="9" customFormat="1" ht="12" customHeight="1" x14ac:dyDescent="0.2">
      <c r="C11" s="17"/>
      <c r="D11" s="17"/>
      <c r="E11" s="10"/>
      <c r="F11" s="11" t="s">
        <v>12</v>
      </c>
      <c r="G11" s="12">
        <v>25906153.120000001</v>
      </c>
    </row>
    <row r="12" spans="2:10" s="9" customFormat="1" ht="12" customHeight="1" x14ac:dyDescent="0.2">
      <c r="C12" s="17"/>
      <c r="D12" s="17"/>
      <c r="E12" s="10"/>
      <c r="F12" s="11" t="s">
        <v>13</v>
      </c>
      <c r="G12" s="12">
        <v>178506491.80000001</v>
      </c>
    </row>
    <row r="13" spans="2:10" s="9" customFormat="1" ht="12" x14ac:dyDescent="0.2">
      <c r="C13" s="17" t="s">
        <v>2</v>
      </c>
      <c r="D13" s="17"/>
      <c r="E13" s="18" t="s">
        <v>17</v>
      </c>
      <c r="F13" s="18"/>
      <c r="G13" s="18"/>
    </row>
    <row r="14" spans="2:10" s="9" customFormat="1" ht="12" customHeight="1" x14ac:dyDescent="0.2">
      <c r="C14" s="17"/>
      <c r="D14" s="17"/>
      <c r="E14" s="10"/>
      <c r="F14" s="11" t="s">
        <v>14</v>
      </c>
      <c r="G14" s="12"/>
    </row>
    <row r="15" spans="2:10" s="9" customFormat="1" ht="12" customHeight="1" x14ac:dyDescent="0.2">
      <c r="C15" s="17"/>
      <c r="D15" s="17"/>
      <c r="E15" s="10"/>
      <c r="F15" s="11" t="s">
        <v>15</v>
      </c>
      <c r="G15" s="12"/>
    </row>
    <row r="16" spans="2:10" s="9" customFormat="1" ht="12" x14ac:dyDescent="0.2">
      <c r="C16" s="17" t="s">
        <v>2</v>
      </c>
      <c r="D16" s="17"/>
      <c r="E16" s="18" t="s">
        <v>18</v>
      </c>
      <c r="F16" s="18"/>
      <c r="G16" s="18"/>
    </row>
    <row r="17" spans="3:7" s="9" customFormat="1" ht="12" customHeight="1" x14ac:dyDescent="0.2">
      <c r="C17" s="17"/>
      <c r="D17" s="17"/>
      <c r="E17" s="10"/>
      <c r="F17" s="11" t="s">
        <v>14</v>
      </c>
      <c r="G17" s="12"/>
    </row>
    <row r="18" spans="3:7" s="9" customFormat="1" ht="12" customHeight="1" x14ac:dyDescent="0.2">
      <c r="C18" s="17"/>
      <c r="D18" s="17"/>
      <c r="E18" s="10"/>
      <c r="F18" s="11" t="s">
        <v>15</v>
      </c>
      <c r="G18" s="12"/>
    </row>
    <row r="19" spans="3:7" s="9" customFormat="1" ht="12" customHeight="1" x14ac:dyDescent="0.2">
      <c r="C19" s="17"/>
      <c r="D19" s="17"/>
      <c r="E19" s="18" t="s">
        <v>19</v>
      </c>
      <c r="F19" s="18"/>
      <c r="G19" s="12"/>
    </row>
    <row r="20" spans="3:7" s="9" customFormat="1" ht="12" customHeight="1" x14ac:dyDescent="0.2">
      <c r="C20" s="17"/>
      <c r="D20" s="17"/>
      <c r="E20" s="18" t="s">
        <v>9</v>
      </c>
      <c r="F20" s="18"/>
      <c r="G20" s="12"/>
    </row>
    <row r="21" spans="3:7" s="9" customFormat="1" ht="12" x14ac:dyDescent="0.2">
      <c r="C21" s="17"/>
      <c r="D21" s="17"/>
      <c r="E21" s="18" t="s">
        <v>10</v>
      </c>
      <c r="F21" s="18"/>
      <c r="G21" s="18"/>
    </row>
    <row r="22" spans="3:7" s="9" customFormat="1" ht="12" customHeight="1" x14ac:dyDescent="0.2">
      <c r="C22" s="17"/>
      <c r="D22" s="17"/>
      <c r="E22" s="10"/>
      <c r="F22" s="11" t="s">
        <v>11</v>
      </c>
      <c r="G22" s="12">
        <v>38300228.770000003</v>
      </c>
    </row>
    <row r="23" spans="3:7" s="9" customFormat="1" ht="12" customHeight="1" x14ac:dyDescent="0.2">
      <c r="C23" s="17"/>
      <c r="D23" s="17"/>
      <c r="E23" s="10"/>
      <c r="F23" s="11" t="s">
        <v>12</v>
      </c>
      <c r="G23" s="12">
        <v>231908149.18000001</v>
      </c>
    </row>
    <row r="24" spans="3:7" s="9" customFormat="1" ht="12" customHeight="1" x14ac:dyDescent="0.2">
      <c r="C24" s="17"/>
      <c r="D24" s="17"/>
      <c r="E24" s="10"/>
      <c r="F24" s="11" t="s">
        <v>13</v>
      </c>
      <c r="G24" s="12">
        <v>32039031.550000001</v>
      </c>
    </row>
    <row r="25" spans="3:7" s="9" customFormat="1" ht="12.75" x14ac:dyDescent="0.2">
      <c r="C25" s="22" t="s">
        <v>1</v>
      </c>
      <c r="D25" s="24"/>
      <c r="E25" s="24"/>
      <c r="F25" s="24"/>
      <c r="G25" s="24"/>
    </row>
    <row r="26" spans="3:7" s="9" customFormat="1" ht="12" customHeight="1" x14ac:dyDescent="0.2">
      <c r="C26" s="17"/>
      <c r="D26" s="17"/>
      <c r="E26" s="16" t="s">
        <v>21</v>
      </c>
      <c r="F26" s="16"/>
      <c r="G26" s="12"/>
    </row>
    <row r="27" spans="3:7" s="9" customFormat="1" ht="12" customHeight="1" x14ac:dyDescent="0.2">
      <c r="C27" s="17"/>
      <c r="D27" s="17"/>
      <c r="E27" s="16" t="s">
        <v>20</v>
      </c>
      <c r="F27" s="16"/>
      <c r="G27" s="12"/>
    </row>
    <row r="28" spans="3:7" s="9" customFormat="1" ht="12" customHeight="1" x14ac:dyDescent="0.2">
      <c r="C28" s="17"/>
      <c r="D28" s="17"/>
      <c r="E28" s="16" t="s">
        <v>22</v>
      </c>
      <c r="F28" s="16"/>
      <c r="G28" s="12"/>
    </row>
    <row r="29" spans="3:7" s="9" customFormat="1" ht="12" customHeight="1" x14ac:dyDescent="0.2">
      <c r="C29" s="17"/>
      <c r="D29" s="17"/>
      <c r="E29" s="16" t="s">
        <v>23</v>
      </c>
      <c r="F29" s="16"/>
      <c r="G29" s="12"/>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v>-306575064.34000599</v>
      </c>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row>
    <row r="37" spans="3:7" s="9" customFormat="1" ht="12" x14ac:dyDescent="0.2">
      <c r="C37" s="25" t="s">
        <v>2</v>
      </c>
      <c r="D37" s="23"/>
      <c r="E37" s="23"/>
      <c r="F37" s="23"/>
      <c r="G37" s="23"/>
    </row>
    <row r="38" spans="3:7" s="9" customFormat="1" ht="12" customHeight="1" x14ac:dyDescent="0.2">
      <c r="C38" s="22" t="s">
        <v>4</v>
      </c>
      <c r="D38" s="24"/>
      <c r="E38" s="24"/>
      <c r="F38" s="24"/>
      <c r="G38" s="13">
        <v>172551041.539994</v>
      </c>
    </row>
    <row r="41" spans="3:7" ht="13.7" customHeight="1" x14ac:dyDescent="0.25">
      <c r="C41" s="15" t="str">
        <f>IF(check&lt;&gt;G38,"Inconsistent Total - Please check Raw data report for positions with missing ReportClassification fields. Difference = "&amp; DOLLAR(G38-check,2),"")</f>
        <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2024-08-21T11:08:05Z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